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R\EngData\x. Quantities\Reinforcing Steel\"/>
    </mc:Choice>
  </mc:AlternateContent>
  <bookViews>
    <workbookView xWindow="0" yWindow="0" windowWidth="28800" windowHeight="12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J18" i="1" l="1"/>
  <c r="C18" i="1" s="1"/>
  <c r="J21" i="1" l="1"/>
  <c r="C21" i="1" s="1"/>
  <c r="H9" i="1" l="1"/>
  <c r="H8" i="1"/>
  <c r="H7" i="1" s="1"/>
  <c r="J7" i="1" s="1"/>
  <c r="C7" i="1" s="1"/>
  <c r="J10" i="1" l="1"/>
  <c r="C10" i="1" s="1"/>
  <c r="J19" i="1" l="1"/>
  <c r="J20" i="1"/>
  <c r="C20" i="1" l="1"/>
  <c r="C19" i="1"/>
  <c r="J8" i="1"/>
  <c r="C8" i="1" s="1"/>
  <c r="J9" i="1"/>
  <c r="C9" i="1" s="1"/>
  <c r="J11" i="1"/>
  <c r="C11" i="1" s="1"/>
  <c r="J12" i="1"/>
  <c r="C12" i="1" s="1"/>
</calcChain>
</file>

<file path=xl/sharedStrings.xml><?xml version="1.0" encoding="utf-8"?>
<sst xmlns="http://schemas.openxmlformats.org/spreadsheetml/2006/main" count="60" uniqueCount="39">
  <si>
    <t>BAR MARK</t>
  </si>
  <si>
    <t>LENGTH</t>
  </si>
  <si>
    <t>TYPE</t>
  </si>
  <si>
    <t>ON PARAPET ELEVATION SHEET</t>
  </si>
  <si>
    <t>ON APPROACH SLAB ELEVATION SHEET</t>
  </si>
  <si>
    <t>TOTAL NUMBER</t>
  </si>
  <si>
    <t>ST</t>
  </si>
  <si>
    <t>15'-0"</t>
  </si>
  <si>
    <t>7'-6"</t>
  </si>
  <si>
    <t>PANEL LENGTH</t>
  </si>
  <si>
    <t># SECTIONS</t>
  </si>
  <si>
    <t>#/PANEL</t>
  </si>
  <si>
    <t>BRIDGE:</t>
  </si>
  <si>
    <t>R401</t>
  </si>
  <si>
    <t>R402</t>
  </si>
  <si>
    <t>R403</t>
  </si>
  <si>
    <t>R404</t>
  </si>
  <si>
    <t>R405</t>
  </si>
  <si>
    <t>4'-6"</t>
  </si>
  <si>
    <t>FRA-70-1301R</t>
  </si>
  <si>
    <t>R408</t>
  </si>
  <si>
    <t>R409</t>
  </si>
  <si>
    <t>R407</t>
  </si>
  <si>
    <t>10'-11"</t>
  </si>
  <si>
    <t>R406</t>
  </si>
  <si>
    <t>7'-8"</t>
  </si>
  <si>
    <t>10'-10'</t>
  </si>
  <si>
    <t>14'-10"</t>
  </si>
  <si>
    <t>PARAPET STIFFENING G.F.R.P. REINFORCEMENT</t>
  </si>
  <si>
    <t>12'-5"</t>
  </si>
  <si>
    <t>14'-9 5/8"</t>
  </si>
  <si>
    <t>8'-2 1/2"</t>
  </si>
  <si>
    <t>8'-3"</t>
  </si>
  <si>
    <t>14'-7"</t>
  </si>
  <si>
    <t>12'-4"</t>
  </si>
  <si>
    <t>10'-4 1/8"</t>
  </si>
  <si>
    <t>9'-10 1/4"</t>
  </si>
  <si>
    <t>10'-6"</t>
  </si>
  <si>
    <t>10'-0"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</si>
</sst>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P13" sqref="O12:P13"/>
    </sheetView>
  </sheetViews>
  <sheetFormatPr defaultColWidth="9" defaultRowHeight="15" x14ac:dyDescent="0.25"/>
  <cols>
    <col min="1" max="1" width="10" style="1" customWidth="1"/>
    <col min="2" max="3" width="10.7109375" style="1" customWidth="1"/>
    <col min="4" max="4" width="11.7109375" style="1" customWidth="1"/>
    <col min="5" max="5" width="10.7109375" style="1" customWidth="1"/>
    <col min="6" max="6" width="10.140625" style="1" bestFit="1" customWidth="1"/>
    <col min="7" max="7" width="10.28515625" style="1" customWidth="1"/>
    <col min="8" max="8" width="9.7109375" style="1" bestFit="1" customWidth="1"/>
    <col min="9" max="16384" width="9" style="1"/>
  </cols>
  <sheetData>
    <row r="1" spans="1:10" s="5" customFormat="1" x14ac:dyDescent="0.25"/>
    <row r="2" spans="1:10" s="5" customFormat="1" ht="15.75" x14ac:dyDescent="0.25">
      <c r="B2" s="6" t="s">
        <v>12</v>
      </c>
      <c r="C2" s="15" t="s">
        <v>19</v>
      </c>
      <c r="D2" s="15"/>
    </row>
    <row r="4" spans="1:10" x14ac:dyDescent="0.25">
      <c r="A4" s="20" t="s">
        <v>3</v>
      </c>
      <c r="B4" s="18" t="s">
        <v>28</v>
      </c>
      <c r="C4" s="18"/>
      <c r="D4" s="18"/>
      <c r="E4" s="18"/>
    </row>
    <row r="5" spans="1:10" x14ac:dyDescent="0.25">
      <c r="A5" s="20"/>
      <c r="B5" s="18" t="s">
        <v>0</v>
      </c>
      <c r="C5" s="19" t="s">
        <v>5</v>
      </c>
      <c r="D5" s="18" t="s">
        <v>1</v>
      </c>
      <c r="E5" s="18" t="s">
        <v>2</v>
      </c>
      <c r="G5" s="16" t="s">
        <v>9</v>
      </c>
      <c r="H5" s="17" t="s">
        <v>10</v>
      </c>
      <c r="I5" s="17" t="s">
        <v>11</v>
      </c>
      <c r="J5" s="16" t="s">
        <v>5</v>
      </c>
    </row>
    <row r="6" spans="1:10" x14ac:dyDescent="0.25">
      <c r="A6" s="20"/>
      <c r="B6" s="18"/>
      <c r="C6" s="19"/>
      <c r="D6" s="18"/>
      <c r="E6" s="18"/>
      <c r="G6" s="16"/>
      <c r="H6" s="17"/>
      <c r="I6" s="17"/>
      <c r="J6" s="16"/>
    </row>
    <row r="7" spans="1:10" x14ac:dyDescent="0.25">
      <c r="A7" s="20"/>
      <c r="B7" s="2" t="s">
        <v>13</v>
      </c>
      <c r="C7" s="2">
        <f>J7</f>
        <v>282</v>
      </c>
      <c r="D7" s="2" t="s">
        <v>18</v>
      </c>
      <c r="E7" s="2" t="s">
        <v>6</v>
      </c>
      <c r="H7" s="1">
        <f>SUM(H8:H12)-2</f>
        <v>94</v>
      </c>
      <c r="I7" s="1">
        <v>3</v>
      </c>
      <c r="J7" s="1">
        <f>H7*I7</f>
        <v>282</v>
      </c>
    </row>
    <row r="8" spans="1:10" x14ac:dyDescent="0.25">
      <c r="A8" s="20"/>
      <c r="B8" s="4" t="s">
        <v>14</v>
      </c>
      <c r="C8" s="4">
        <f>J8</f>
        <v>152</v>
      </c>
      <c r="D8" s="2" t="s">
        <v>27</v>
      </c>
      <c r="E8" s="4" t="s">
        <v>6</v>
      </c>
      <c r="G8" s="1" t="s">
        <v>7</v>
      </c>
      <c r="H8" s="1">
        <f>19*2</f>
        <v>38</v>
      </c>
      <c r="I8" s="1">
        <v>4</v>
      </c>
      <c r="J8" s="1">
        <f>H8*I8</f>
        <v>152</v>
      </c>
    </row>
    <row r="9" spans="1:10" x14ac:dyDescent="0.25">
      <c r="A9" s="20"/>
      <c r="B9" s="4" t="s">
        <v>15</v>
      </c>
      <c r="C9" s="9">
        <f t="shared" ref="C9:C12" si="0">J9</f>
        <v>216</v>
      </c>
      <c r="D9" s="2" t="s">
        <v>25</v>
      </c>
      <c r="E9" s="4" t="s">
        <v>6</v>
      </c>
      <c r="G9" s="1" t="s">
        <v>8</v>
      </c>
      <c r="H9" s="1">
        <f>27*2</f>
        <v>54</v>
      </c>
      <c r="I9" s="1">
        <v>4</v>
      </c>
      <c r="J9" s="1">
        <f>H9*I9</f>
        <v>216</v>
      </c>
    </row>
    <row r="10" spans="1:10" x14ac:dyDescent="0.25">
      <c r="A10" s="20"/>
      <c r="B10" s="4" t="s">
        <v>16</v>
      </c>
      <c r="C10" s="9">
        <f t="shared" si="0"/>
        <v>8</v>
      </c>
      <c r="D10" s="2" t="s">
        <v>29</v>
      </c>
      <c r="E10" s="4" t="s">
        <v>6</v>
      </c>
      <c r="G10" s="5" t="s">
        <v>34</v>
      </c>
      <c r="H10" s="1">
        <v>2</v>
      </c>
      <c r="I10" s="1">
        <v>4</v>
      </c>
      <c r="J10" s="1">
        <f>H10*I10</f>
        <v>8</v>
      </c>
    </row>
    <row r="11" spans="1:10" x14ac:dyDescent="0.25">
      <c r="A11" s="20"/>
      <c r="B11" s="4" t="s">
        <v>17</v>
      </c>
      <c r="C11" s="9">
        <f t="shared" si="0"/>
        <v>4</v>
      </c>
      <c r="D11" s="2" t="s">
        <v>37</v>
      </c>
      <c r="E11" s="4" t="s">
        <v>6</v>
      </c>
      <c r="G11" s="1" t="s">
        <v>35</v>
      </c>
      <c r="H11" s="1">
        <v>1</v>
      </c>
      <c r="I11" s="1">
        <v>4</v>
      </c>
      <c r="J11" s="1">
        <f t="shared" ref="J11:J12" si="1">H11*I11</f>
        <v>4</v>
      </c>
    </row>
    <row r="12" spans="1:10" s="11" customFormat="1" x14ac:dyDescent="0.25">
      <c r="A12" s="10"/>
      <c r="B12" s="9" t="s">
        <v>24</v>
      </c>
      <c r="C12" s="9">
        <f t="shared" si="0"/>
        <v>4</v>
      </c>
      <c r="D12" s="9" t="s">
        <v>38</v>
      </c>
      <c r="E12" s="9" t="s">
        <v>6</v>
      </c>
      <c r="G12" s="1" t="s">
        <v>36</v>
      </c>
      <c r="H12" s="1">
        <v>1</v>
      </c>
      <c r="I12" s="1">
        <v>4</v>
      </c>
      <c r="J12" s="1">
        <f t="shared" si="1"/>
        <v>4</v>
      </c>
    </row>
    <row r="13" spans="1:10" x14ac:dyDescent="0.25">
      <c r="A13" s="3"/>
    </row>
    <row r="14" spans="1:10" x14ac:dyDescent="0.25">
      <c r="A14" s="3"/>
    </row>
    <row r="15" spans="1:10" ht="15" customHeight="1" x14ac:dyDescent="0.25">
      <c r="A15" s="21" t="s">
        <v>4</v>
      </c>
      <c r="B15" s="18" t="s">
        <v>28</v>
      </c>
      <c r="C15" s="18"/>
      <c r="D15" s="18"/>
      <c r="E15" s="18"/>
    </row>
    <row r="16" spans="1:10" ht="15" customHeight="1" x14ac:dyDescent="0.25">
      <c r="A16" s="21"/>
      <c r="B16" s="18" t="s">
        <v>0</v>
      </c>
      <c r="C16" s="19" t="s">
        <v>5</v>
      </c>
      <c r="D16" s="18" t="s">
        <v>1</v>
      </c>
      <c r="E16" s="18" t="s">
        <v>2</v>
      </c>
      <c r="G16" s="16" t="s">
        <v>9</v>
      </c>
      <c r="H16" s="17" t="s">
        <v>10</v>
      </c>
      <c r="I16" s="17" t="s">
        <v>11</v>
      </c>
      <c r="J16" s="16" t="s">
        <v>5</v>
      </c>
    </row>
    <row r="17" spans="1:10" x14ac:dyDescent="0.25">
      <c r="A17" s="21"/>
      <c r="B17" s="18"/>
      <c r="C17" s="19"/>
      <c r="D17" s="18"/>
      <c r="E17" s="18"/>
      <c r="G17" s="16"/>
      <c r="H17" s="17"/>
      <c r="I17" s="17"/>
      <c r="J17" s="16"/>
    </row>
    <row r="18" spans="1:10" x14ac:dyDescent="0.25">
      <c r="A18" s="21"/>
      <c r="B18" s="2" t="s">
        <v>13</v>
      </c>
      <c r="C18" s="2">
        <f>J18</f>
        <v>15</v>
      </c>
      <c r="D18" s="2" t="s">
        <v>18</v>
      </c>
      <c r="E18" s="4" t="s">
        <v>6</v>
      </c>
      <c r="H18" s="14">
        <f>1+2+1*2</f>
        <v>5</v>
      </c>
      <c r="I18" s="14">
        <v>3</v>
      </c>
      <c r="J18" s="14">
        <f>H18*I18</f>
        <v>15</v>
      </c>
    </row>
    <row r="19" spans="1:10" x14ac:dyDescent="0.25">
      <c r="A19" s="21"/>
      <c r="B19" s="13" t="s">
        <v>22</v>
      </c>
      <c r="C19" s="8">
        <f t="shared" ref="C19:C20" si="2">J19</f>
        <v>8</v>
      </c>
      <c r="D19" s="2" t="s">
        <v>33</v>
      </c>
      <c r="E19" s="4" t="s">
        <v>6</v>
      </c>
      <c r="G19" s="1" t="s">
        <v>30</v>
      </c>
      <c r="H19" s="1">
        <v>2</v>
      </c>
      <c r="I19" s="1">
        <v>4</v>
      </c>
      <c r="J19" s="7">
        <f t="shared" ref="J19:J20" si="3">H19*I19</f>
        <v>8</v>
      </c>
    </row>
    <row r="20" spans="1:10" x14ac:dyDescent="0.25">
      <c r="A20" s="21"/>
      <c r="B20" s="13" t="s">
        <v>20</v>
      </c>
      <c r="C20" s="8">
        <f t="shared" si="2"/>
        <v>8</v>
      </c>
      <c r="D20" s="2" t="s">
        <v>32</v>
      </c>
      <c r="E20" s="4" t="s">
        <v>6</v>
      </c>
      <c r="G20" s="1" t="s">
        <v>31</v>
      </c>
      <c r="H20" s="1">
        <v>2</v>
      </c>
      <c r="I20" s="1">
        <v>4</v>
      </c>
      <c r="J20" s="7">
        <f t="shared" si="3"/>
        <v>8</v>
      </c>
    </row>
    <row r="21" spans="1:10" x14ac:dyDescent="0.25">
      <c r="A21" s="21"/>
      <c r="B21" s="13" t="s">
        <v>21</v>
      </c>
      <c r="C21" s="13">
        <f t="shared" ref="C21" si="4">J21</f>
        <v>8</v>
      </c>
      <c r="D21" s="13" t="s">
        <v>26</v>
      </c>
      <c r="E21" s="13" t="s">
        <v>6</v>
      </c>
      <c r="G21" s="12" t="s">
        <v>23</v>
      </c>
      <c r="H21" s="12">
        <v>2</v>
      </c>
      <c r="I21" s="12">
        <v>4</v>
      </c>
      <c r="J21" s="12">
        <f t="shared" ref="J21" si="5">H21*I21</f>
        <v>8</v>
      </c>
    </row>
    <row r="22" spans="1:10" x14ac:dyDescent="0.25">
      <c r="A22" s="21"/>
    </row>
  </sheetData>
  <mergeCells count="21">
    <mergeCell ref="B15:E15"/>
    <mergeCell ref="A4:A11"/>
    <mergeCell ref="C5:C6"/>
    <mergeCell ref="B5:B6"/>
    <mergeCell ref="D5:D6"/>
    <mergeCell ref="B4:E4"/>
    <mergeCell ref="A15:A22"/>
    <mergeCell ref="G16:G17"/>
    <mergeCell ref="H16:H17"/>
    <mergeCell ref="I16:I17"/>
    <mergeCell ref="J16:J17"/>
    <mergeCell ref="B16:B17"/>
    <mergeCell ref="C16:C17"/>
    <mergeCell ref="D16:D17"/>
    <mergeCell ref="E16:E17"/>
    <mergeCell ref="C2:D2"/>
    <mergeCell ref="G5:G6"/>
    <mergeCell ref="H5:H6"/>
    <mergeCell ref="I5:I6"/>
    <mergeCell ref="J5:J6"/>
    <mergeCell ref="E5:E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McDaniel, Allan</dc:creator>
  <cp:lastModifiedBy>Lester, Blake</cp:lastModifiedBy>
  <dcterms:created xsi:type="dcterms:W3CDTF">2021-06-03T12:59:32Z</dcterms:created>
  <dcterms:modified xsi:type="dcterms:W3CDTF">2023-03-02T16:44:56Z</dcterms:modified>
</cp:coreProperties>
</file>